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" sheetId="1" r:id="rId1"/>
  </sheets>
  <externalReferences>
    <externalReference r:id="rId2"/>
  </externalReferences>
  <definedNames>
    <definedName name="Z_6E36EA37_049E_4FAE_B719_2847CD16F858_.wvu.Cols" localSheetId="0" hidden="1">'Баррикадная 13'!#REF!,'Баррикадная 13'!#REF!</definedName>
    <definedName name="Z_6E36EA37_049E_4FAE_B719_2847CD16F858_.wvu.Rows" localSheetId="0" hidden="1">'Баррикадная 13'!$42:$45</definedName>
    <definedName name="Z_73C0D023_21BD_4441_8EFA_957546C15799_.wvu.Cols" localSheetId="0" hidden="1">'Баррикадная 13'!#REF!,'Баррикадная 13'!#REF!</definedName>
    <definedName name="Z_73C0D023_21BD_4441_8EFA_957546C15799_.wvu.Rows" localSheetId="0" hidden="1">'Баррикадная 13'!$42:$45</definedName>
    <definedName name="_xlnm.Print_Area" localSheetId="0">'Баррикадная 13'!$A$1:$J$60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<sst xmlns="http://schemas.openxmlformats.org/spreadsheetml/2006/main" count="62" uniqueCount="53">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</sst>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">
          <cell r="W21">
            <v>724.14010433867043</v>
          </cell>
          <cell r="X21">
            <v>147.16334238949995</v>
          </cell>
          <cell r="Y21">
            <v>534.0311999999999</v>
          </cell>
          <cell r="AA21">
            <v>0</v>
          </cell>
          <cell r="AI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X21">
            <v>1932.0384922364981</v>
          </cell>
          <cell r="BB21">
            <v>0</v>
          </cell>
          <cell r="BC21">
            <v>0</v>
          </cell>
          <cell r="BD21">
            <v>0</v>
          </cell>
          <cell r="BN21">
            <v>0</v>
          </cell>
          <cell r="BO21">
            <v>0</v>
          </cell>
          <cell r="BP21">
            <v>2448</v>
          </cell>
          <cell r="BQ21">
            <v>0</v>
          </cell>
          <cell r="CN21">
            <v>3880.6760231824755</v>
          </cell>
          <cell r="CO21">
            <v>798.07481783798494</v>
          </cell>
          <cell r="CP21">
            <v>0</v>
          </cell>
          <cell r="DE21">
            <v>3562.0415306206364</v>
          </cell>
          <cell r="DS21">
            <v>15090.539898087878</v>
          </cell>
          <cell r="DT21">
            <v>3080.5852599403734</v>
          </cell>
          <cell r="DU21">
            <v>1708.8365999999999</v>
          </cell>
          <cell r="EL21">
            <v>13757.017786287506</v>
          </cell>
          <cell r="EU21">
            <v>36203.987474497553</v>
          </cell>
          <cell r="EV21">
            <v>7294.4140386625477</v>
          </cell>
          <cell r="EW21">
            <v>374.58480000000003</v>
          </cell>
          <cell r="FG21">
            <v>29283.444818578191</v>
          </cell>
          <cell r="FM21">
            <v>15498.168724436697</v>
          </cell>
          <cell r="FN21">
            <v>4664.2655942631973</v>
          </cell>
          <cell r="FO21">
            <v>1.1680862158872626E-13</v>
          </cell>
          <cell r="FU21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77" t="s">
        <v>43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671898.59000000008</v>
      </c>
      <c r="F9" s="17">
        <f t="shared" ref="F9:G9" si="0">SUM(F10:F14)</f>
        <v>607732.4</v>
      </c>
      <c r="G9" s="17">
        <f t="shared" si="0"/>
        <v>172141.06</v>
      </c>
    </row>
    <row r="10" spans="1:7" ht="13.2" customHeight="1" x14ac:dyDescent="0.3">
      <c r="A10" s="67" t="s">
        <v>9</v>
      </c>
      <c r="B10" s="68"/>
      <c r="C10" s="68"/>
      <c r="D10" s="69"/>
      <c r="E10" s="18">
        <v>444238.22</v>
      </c>
      <c r="F10" s="18">
        <v>412038.99</v>
      </c>
      <c r="G10" s="19">
        <v>122422.68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38752.519999999997</v>
      </c>
      <c r="F12" s="18">
        <v>31695.89</v>
      </c>
      <c r="G12" s="19">
        <v>7056.63</v>
      </c>
    </row>
    <row r="13" spans="1:7" ht="13.5" customHeight="1" x14ac:dyDescent="0.3">
      <c r="A13" s="67" t="s">
        <v>12</v>
      </c>
      <c r="B13" s="68"/>
      <c r="C13" s="68"/>
      <c r="D13" s="69"/>
      <c r="E13" s="18">
        <v>81773.039999999994</v>
      </c>
      <c r="F13" s="18">
        <v>67271.27</v>
      </c>
      <c r="G13" s="19">
        <v>14501.77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107134.81</v>
      </c>
      <c r="F14" s="18">
        <v>96726.25</v>
      </c>
      <c r="G14" s="19">
        <v>28159.98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238116.66999999998</v>
      </c>
      <c r="F15" s="17">
        <f t="shared" ref="F15:G15" si="1">SUM(F16:F19)</f>
        <v>217601.39</v>
      </c>
      <c r="G15" s="17">
        <f t="shared" si="1"/>
        <v>54394.729999999996</v>
      </c>
    </row>
    <row r="16" spans="1:7" ht="33.6" customHeight="1" x14ac:dyDescent="0.3">
      <c r="A16" s="73" t="s">
        <v>45</v>
      </c>
      <c r="B16" s="74"/>
      <c r="C16" s="74"/>
      <c r="D16" s="75"/>
      <c r="E16" s="18">
        <v>226187.77</v>
      </c>
      <c r="F16" s="18">
        <v>206872.26</v>
      </c>
      <c r="G16" s="19">
        <v>53194.96</v>
      </c>
    </row>
    <row r="17" spans="1:12" ht="15.6" x14ac:dyDescent="0.3">
      <c r="A17" s="66" t="s">
        <v>46</v>
      </c>
      <c r="B17" s="66"/>
      <c r="C17" s="66"/>
      <c r="D17" s="66"/>
      <c r="E17" s="18">
        <v>660.96</v>
      </c>
      <c r="F17" s="18">
        <v>550.22</v>
      </c>
      <c r="G17" s="19">
        <v>110.74</v>
      </c>
    </row>
    <row r="18" spans="1:12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48</v>
      </c>
      <c r="B19" s="66"/>
      <c r="C19" s="66"/>
      <c r="D19" s="66"/>
      <c r="E19" s="18">
        <v>11267.94</v>
      </c>
      <c r="F19" s="18">
        <v>10178.91</v>
      </c>
      <c r="G19" s="19">
        <v>1089.03</v>
      </c>
    </row>
    <row r="20" spans="1:12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332.64</v>
      </c>
      <c r="F21" s="18">
        <v>331.97</v>
      </c>
      <c r="G21" s="19">
        <v>28.39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44</v>
      </c>
      <c r="B24" s="37"/>
      <c r="C24" s="37"/>
      <c r="D24" s="37"/>
      <c r="E24" s="37"/>
      <c r="F24" s="18">
        <v>-762672.7080000001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3337.3731389646682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'[1]свод за год'!W21</f>
        <v>724.14010433867043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'[1]свод за год'!X21</f>
        <v>147.16334238949995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'[1]свод за год'!Y21</f>
        <v>534.0311999999999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'[1]свод за год'!AA21+'[1]свод за год'!AI21+'[1]свод за год'!AL21+'[1]свод за год'!AO21+'[1]свод за год'!AP21+'[1]свод за год'!AQ21</f>
        <v>0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год'!AX21</f>
        <v>1932.0384922364981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SUM(F34:F38)+2100</f>
        <v>43977.771915956851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'[1]свод за год'!CN21+'[1]свод за год'!DS21</f>
        <v>18971.215921270355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'[1]свод за год'!CO21+'[1]свод за год'!DT21</f>
        <v>3878.6600777783583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'[1]свод за год'!CP21+'[1]свод за год'!DU21</f>
        <v>1708.8365999999999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'[1]свод за год'!AK21+'[1]свод за год'!AM21+'[1]свод за год'!AN21+'[1]свод за год'!BD21</f>
        <v>0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год'!DE21+'[1]свод за год'!EL21</f>
        <v>17319.059316908144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SUM(F40:F48)+21201.48</f>
        <v>129244.35384456992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'[1]свод за год'!EU21+'[1]свод за год'!FM21</f>
        <v>51702.156198934252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'[1]свод за год'!EV21+'[1]свод за год'!FN21</f>
        <v>11958.679632925745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'[1]свод за год'!EW21+'[1]свод за год'!FO21</f>
        <v>374.58480000000014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'[1]свод за год'!BB21+'[1]свод за год'!BC21+'[1]свод за год'!BN21+'[1]свод за год'!BO21+'[1]свод за год'!BP21+'[1]свод за год'!BQ21</f>
        <v>2448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год'!FG21+'[1]свод за год'!FU21</f>
        <v>41559.453212709945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49</v>
      </c>
      <c r="B50" s="43"/>
      <c r="C50" s="43"/>
      <c r="D50" s="43"/>
      <c r="E50" s="44"/>
      <c r="F50" s="27">
        <f>F25+F32+F39+F49</f>
        <v>176559.49889949145</v>
      </c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42632.39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23834.959999999999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18797.43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51</v>
      </c>
      <c r="B55" s="49"/>
      <c r="C55" s="49"/>
      <c r="D55" s="49"/>
      <c r="E55" s="49"/>
      <c r="F55" s="27">
        <f>F50+F51</f>
        <v>219191.88889949146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226187.77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206872.26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-755676.82689949148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</vt:lpstr>
      <vt:lpstr>'Баррикадная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2018-03-28T13:26:46Z</cp:lastPrinted>
  <dcterms:created xsi:type="dcterms:W3CDTF">2013-05-24T09:13:10Z</dcterms:created>
  <dcterms:modified xsi:type="dcterms:W3CDTF">2018-03-28T13:26:54Z</dcterms:modified>
</cp:coreProperties>
</file>